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.5043646\Desktop\SI curso 22-23\Encuestas curso 22-23\"/>
    </mc:Choice>
  </mc:AlternateContent>
  <xr:revisionPtr revIDLastSave="0" documentId="13_ncr:1_{EBD48528-F63D-49D1-AED9-8A2206074482}" xr6:coauthVersionLast="47" xr6:coauthVersionMax="47" xr10:uidLastSave="{00000000-0000-0000-0000-000000000000}"/>
  <bookViews>
    <workbookView xWindow="-110" yWindow="-110" windowWidth="19420" windowHeight="10420" xr2:uid="{7A21478C-FC2E-43AC-AC37-3856AD20B77B}"/>
  </bookViews>
  <sheets>
    <sheet name="Encuestas por P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38" i="1" l="1"/>
  <c r="AF37" i="1"/>
  <c r="AF36" i="1"/>
  <c r="AF35" i="1"/>
  <c r="AF34" i="1"/>
  <c r="AF33" i="1"/>
  <c r="AF32" i="1"/>
  <c r="AF31" i="1"/>
  <c r="AF30" i="1"/>
  <c r="AF29" i="1"/>
  <c r="AF28" i="1"/>
  <c r="AF27" i="1"/>
  <c r="AF26" i="1"/>
  <c r="AF25" i="1"/>
  <c r="AF24" i="1"/>
  <c r="AF23" i="1"/>
  <c r="AF22" i="1"/>
  <c r="AF21" i="1"/>
  <c r="AF20" i="1"/>
  <c r="AF19" i="1"/>
  <c r="AF18" i="1"/>
  <c r="AF17" i="1"/>
  <c r="AF16" i="1"/>
  <c r="AF15" i="1"/>
  <c r="AF14" i="1"/>
  <c r="AF13" i="1"/>
  <c r="AF12" i="1"/>
  <c r="AF11" i="1"/>
  <c r="AF10" i="1"/>
  <c r="AF9" i="1"/>
  <c r="AF8" i="1"/>
  <c r="AF7" i="1"/>
  <c r="AF6" i="1"/>
  <c r="AF5" i="1"/>
  <c r="AF4" i="1"/>
  <c r="AF3" i="1"/>
  <c r="AA38" i="1" l="1"/>
  <c r="AC37" i="1"/>
  <c r="AB38" i="1"/>
  <c r="J38" i="1"/>
  <c r="G38" i="1"/>
  <c r="E38" i="1"/>
  <c r="D38" i="1"/>
  <c r="I37" i="1"/>
  <c r="K37" i="1" s="1"/>
  <c r="AC36" i="1"/>
  <c r="I36" i="1"/>
  <c r="K36" i="1" s="1"/>
  <c r="AC35" i="1"/>
  <c r="I35" i="1"/>
  <c r="K35" i="1" s="1"/>
  <c r="AC34" i="1"/>
  <c r="AC33" i="1"/>
  <c r="I33" i="1"/>
  <c r="K33" i="1" s="1"/>
  <c r="AC32" i="1"/>
  <c r="I32" i="1"/>
  <c r="K32" i="1" s="1"/>
  <c r="AC31" i="1"/>
  <c r="I31" i="1"/>
  <c r="K31" i="1" s="1"/>
  <c r="AC30" i="1"/>
  <c r="I30" i="1"/>
  <c r="K30" i="1" s="1"/>
  <c r="AC29" i="1"/>
  <c r="C29" i="1"/>
  <c r="C38" i="1" s="1"/>
  <c r="AC28" i="1"/>
  <c r="I28" i="1"/>
  <c r="K28" i="1" s="1"/>
  <c r="AC27" i="1"/>
  <c r="I27" i="1"/>
  <c r="K27" i="1" s="1"/>
  <c r="AC26" i="1"/>
  <c r="I26" i="1"/>
  <c r="K26" i="1" s="1"/>
  <c r="AC25" i="1"/>
  <c r="I25" i="1"/>
  <c r="K25" i="1" s="1"/>
  <c r="I24" i="1"/>
  <c r="K24" i="1" s="1"/>
  <c r="AC23" i="1"/>
  <c r="I23" i="1"/>
  <c r="K23" i="1" s="1"/>
  <c r="AC22" i="1"/>
  <c r="I22" i="1"/>
  <c r="K22" i="1" s="1"/>
  <c r="AC21" i="1"/>
  <c r="I21" i="1"/>
  <c r="K21" i="1" s="1"/>
  <c r="AC20" i="1"/>
  <c r="I20" i="1"/>
  <c r="K20" i="1" s="1"/>
  <c r="AC19" i="1"/>
  <c r="I19" i="1"/>
  <c r="K19" i="1" s="1"/>
  <c r="AC18" i="1"/>
  <c r="I18" i="1"/>
  <c r="K18" i="1" s="1"/>
  <c r="AC17" i="1"/>
  <c r="I17" i="1"/>
  <c r="K17" i="1" s="1"/>
  <c r="AC16" i="1"/>
  <c r="I16" i="1"/>
  <c r="K16" i="1" s="1"/>
  <c r="AC15" i="1"/>
  <c r="I15" i="1"/>
  <c r="K15" i="1" s="1"/>
  <c r="I14" i="1"/>
  <c r="K14" i="1" s="1"/>
  <c r="AC13" i="1"/>
  <c r="I13" i="1"/>
  <c r="K13" i="1" s="1"/>
  <c r="AC12" i="1"/>
  <c r="I12" i="1"/>
  <c r="K12" i="1" s="1"/>
  <c r="AC11" i="1"/>
  <c r="I11" i="1"/>
  <c r="K11" i="1" s="1"/>
  <c r="AC10" i="1"/>
  <c r="I10" i="1"/>
  <c r="K10" i="1" s="1"/>
  <c r="AC9" i="1"/>
  <c r="I9" i="1"/>
  <c r="K9" i="1" s="1"/>
  <c r="AC8" i="1"/>
  <c r="I8" i="1"/>
  <c r="K8" i="1" s="1"/>
  <c r="AC7" i="1"/>
  <c r="I7" i="1"/>
  <c r="K7" i="1" s="1"/>
  <c r="AC6" i="1"/>
  <c r="I6" i="1"/>
  <c r="K6" i="1" s="1"/>
  <c r="AC5" i="1"/>
  <c r="I5" i="1"/>
  <c r="K5" i="1" s="1"/>
  <c r="AC4" i="1"/>
  <c r="I4" i="1"/>
  <c r="K4" i="1" s="1"/>
  <c r="AC3" i="1"/>
  <c r="I3" i="1"/>
  <c r="AC38" i="1" l="1"/>
  <c r="K3" i="1"/>
  <c r="I29" i="1"/>
  <c r="K29" i="1" s="1"/>
  <c r="I38" i="1" l="1"/>
  <c r="K3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tc={E1F19622-0E76-4CDD-8051-442059249A59}</author>
    <author>tc={619026E4-B0E1-40F2-A668-0D4A178EA6BA}</author>
    <author>tc={9EE77526-62A3-497C-BE20-91B1F2977BBE}</author>
    <author>tc={2D759E7B-08E8-4787-91CE-7959B1E41DB8}</author>
    <author>tc={0857D1C9-8855-4C0D-83E1-86B1BE533823}</author>
    <author>tc={B3FB19CC-5958-436F-BCFF-6FFE47CA98BF}</author>
  </authors>
  <commentList>
    <comment ref="G2" authorId="0" shapeId="0" xr:uid="{E1F19622-0E76-4CDD-8051-442059249A5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Las tesis con más de un director, podrán tener más de una encuesta.</t>
      </text>
    </comment>
    <comment ref="AB10" authorId="1" shapeId="0" xr:uid="{619026E4-B0E1-40F2-A668-0D4A178EA6B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2 sólo UAM</t>
      </text>
    </comment>
    <comment ref="H11" authorId="2" shapeId="0" xr:uid="{9EE77526-62A3-497C-BE20-91B1F2977BB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Faltan 2 correos de Director2</t>
      </text>
    </comment>
    <comment ref="AB12" authorId="3" shapeId="0" xr:uid="{2D759E7B-08E8-4787-91CE-7959B1E41DB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2 UAM-2 UCM</t>
      </text>
    </comment>
    <comment ref="R19" authorId="4" shapeId="0" xr:uid="{0857D1C9-8855-4C0D-83E1-86B1BE533823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Duda sobre si los datos que envían son de todos los estudiantes de Doctorado
</t>
      </text>
    </comment>
    <comment ref="AB19" authorId="5" shapeId="0" xr:uid="{B3FB19CC-5958-436F-BCFF-6FFE47CA98B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 UAM, 5 UAH, 2 UHU, 5 URJC</t>
      </text>
    </comment>
  </commentList>
</comments>
</file>

<file path=xl/sharedStrings.xml><?xml version="1.0" encoding="utf-8"?>
<sst xmlns="http://schemas.openxmlformats.org/spreadsheetml/2006/main" count="136" uniqueCount="109">
  <si>
    <t>ENCUESTAS DE SATISFACCIÓN CURSO 2022/2023</t>
  </si>
  <si>
    <t>Directores/as de tesis defendidas en la UAM durante el curso 2022/2023</t>
  </si>
  <si>
    <t>Doctorandos/as matriculados en tercera tutela en el curso 2022/2023</t>
  </si>
  <si>
    <t>Programa de Doctorado</t>
  </si>
  <si>
    <t>Enlace a encuesta final</t>
  </si>
  <si>
    <r>
      <t xml:space="preserve">Encuestas enviadas( (lecturas octubre 2022 a febrero 2023)
</t>
    </r>
    <r>
      <rPr>
        <sz val="9"/>
        <color theme="1"/>
        <rFont val="Calibri"/>
        <family val="2"/>
        <scheme val="minor"/>
      </rPr>
      <t>Envío 20230310-14
Cierre 20231031</t>
    </r>
  </si>
  <si>
    <r>
      <t xml:space="preserve">Encuestas enviadas (lecturas marzo-abril 2023)
</t>
    </r>
    <r>
      <rPr>
        <sz val="9"/>
        <color theme="1"/>
        <rFont val="Calibri"/>
        <family val="2"/>
        <scheme val="minor"/>
      </rPr>
      <t>Envío 20230508
Cierre 20231031</t>
    </r>
  </si>
  <si>
    <r>
      <t xml:space="preserve">Encuestas enviadas (lecturas mayo-junio 2023)
</t>
    </r>
    <r>
      <rPr>
        <sz val="9"/>
        <color theme="1"/>
        <rFont val="Calibri"/>
        <family val="2"/>
        <scheme val="minor"/>
      </rPr>
      <t>Envío 20230705-07
Cierre 20231031</t>
    </r>
  </si>
  <si>
    <t>nº de Tesis
(leídas de 1jul a 30 sep)</t>
  </si>
  <si>
    <r>
      <t xml:space="preserve">Encuestas enviadas 
(lecturas 1jul a 30 sep)
</t>
    </r>
    <r>
      <rPr>
        <sz val="9"/>
        <color theme="1"/>
        <rFont val="Calibri"/>
        <family val="2"/>
        <scheme val="minor"/>
      </rPr>
      <t>Envío 20231005
Cierre 20231031</t>
    </r>
  </si>
  <si>
    <t>Tesis sin ningún email de Director/a</t>
  </si>
  <si>
    <t>Total enviadas a Directores/as con correo en SIGMA</t>
  </si>
  <si>
    <t>Respuestas</t>
  </si>
  <si>
    <t>Porcentaje de participación</t>
  </si>
  <si>
    <t>UAM</t>
  </si>
  <si>
    <t>UCM</t>
  </si>
  <si>
    <t>UPM</t>
  </si>
  <si>
    <t>UAH</t>
  </si>
  <si>
    <t>URJC</t>
  </si>
  <si>
    <t>UHU</t>
  </si>
  <si>
    <t>UJI</t>
  </si>
  <si>
    <t>UA, ULL, UIB</t>
  </si>
  <si>
    <t>UM</t>
  </si>
  <si>
    <t>UniOvi</t>
  </si>
  <si>
    <t>UV</t>
  </si>
  <si>
    <t>UVigo</t>
  </si>
  <si>
    <t>UB</t>
  </si>
  <si>
    <t>UPV</t>
  </si>
  <si>
    <t>UC</t>
  </si>
  <si>
    <t>Total enviadas a matriculados/as en 3ª tutela</t>
  </si>
  <si>
    <t xml:space="preserve">Respuestas </t>
  </si>
  <si>
    <t>Astrofísica</t>
  </si>
  <si>
    <t>https://forms.office.com/e/F2DYXA12Cr</t>
  </si>
  <si>
    <t>_</t>
  </si>
  <si>
    <t>Biociencias Moleculares</t>
  </si>
  <si>
    <t>https://forms.office.com/e/SrFJSZR3VC</t>
  </si>
  <si>
    <t>Biología</t>
  </si>
  <si>
    <t>https://forms.office.com/e/FczndMUKCJ</t>
  </si>
  <si>
    <t>Ciencias de la Actividad Física y el Deporte</t>
  </si>
  <si>
    <t>https://forms.office.com/e/VuWakeL7C8</t>
  </si>
  <si>
    <t>Ciencias de la Alimentación</t>
  </si>
  <si>
    <t>https://forms.office.com/e/dpgyRHG2Us</t>
  </si>
  <si>
    <t>Ciencias Humanas</t>
  </si>
  <si>
    <t>https://forms.office.com/e/WwcgGbESx8</t>
  </si>
  <si>
    <t>Derecho, Gobierno y Políticas Públicas</t>
  </si>
  <si>
    <t>https://forms.office.com/e/x62ZVKiseV</t>
  </si>
  <si>
    <t>https://forms.office.com/e/TKt5ksbz3F</t>
  </si>
  <si>
    <t>No consta envío</t>
  </si>
  <si>
    <t>Economía y Empresa</t>
  </si>
  <si>
    <t>https://forms.office.com/e/Pw4R53hmUM</t>
  </si>
  <si>
    <t>https://forms.office.com/e/kqTCbpVYcp</t>
  </si>
  <si>
    <t>No consta envío pero hay respuestas</t>
  </si>
  <si>
    <t>Educación</t>
  </si>
  <si>
    <t>https://forms.office.com/e/Z1xUuDBHS8</t>
  </si>
  <si>
    <t>Electroquímica, Ciencia y Tecnología</t>
  </si>
  <si>
    <t>https://forms.office.com/e/vZgeykxDwT</t>
  </si>
  <si>
    <t>La envía UAlacant</t>
  </si>
  <si>
    <t>Epidemiología y Salud Pública</t>
  </si>
  <si>
    <t>https://forms.office.com/e/Bw4wwxsZ9b</t>
  </si>
  <si>
    <t>Estudios Artísticos, Literarios y de la Cultura</t>
  </si>
  <si>
    <t>https://forms.office.com/e/XB6ZX0FAzh</t>
  </si>
  <si>
    <t>Estudios del Mundo Antiguo</t>
  </si>
  <si>
    <t>https://forms.office.com/e/j7wCyArugh</t>
  </si>
  <si>
    <t>Estudios Hispánicos, Lengua, Literatura, Historia y Pensamiento</t>
  </si>
  <si>
    <t>https://forms.office.com/e/uBcn5t3VuE</t>
  </si>
  <si>
    <t>https://forms.office.com/e/w76wL8jNxF</t>
  </si>
  <si>
    <t>Envían los resultados con su encuesta 27 (respuestas 7)</t>
  </si>
  <si>
    <t>Farmacología y Fisiología</t>
  </si>
  <si>
    <t>https://forms.office.com/e/2zGNvGA7jL</t>
  </si>
  <si>
    <t>Filosofía y Ciencias del Lenguaje</t>
  </si>
  <si>
    <t>https://forms.office.com/e/xAD4zPggKq</t>
  </si>
  <si>
    <t>https://forms.office.com/e/sHjwnHmE83</t>
  </si>
  <si>
    <t>Física Teórica</t>
  </si>
  <si>
    <t>https://forms.office.com/e/P2eBPSNRfV</t>
  </si>
  <si>
    <t>Historia Contemporánea</t>
  </si>
  <si>
    <t>https://forms.office.com/e/VuPtGN94NE</t>
  </si>
  <si>
    <t>La envía UZaragoza</t>
  </si>
  <si>
    <t>Historia Moderna</t>
  </si>
  <si>
    <t>https://forms.office.com/e/swxgRE4t6g</t>
  </si>
  <si>
    <t>Ingeniería Informática y de Telecomunicación</t>
  </si>
  <si>
    <t>https://forms.office.com/e/EaXUhzVMH2</t>
  </si>
  <si>
    <t>Matemáticas</t>
  </si>
  <si>
    <t>https://forms.office.com/e/0K22m53vPA</t>
  </si>
  <si>
    <t>Materiales avanzados y Nanotecnología</t>
  </si>
  <si>
    <t>https://forms.office.com/e/MVP93LuRCV</t>
  </si>
  <si>
    <t>Medicina y Cirugía</t>
  </si>
  <si>
    <t>https://forms.office.com/e/6qrmiD8ZQ7</t>
  </si>
  <si>
    <t>Microbiología</t>
  </si>
  <si>
    <t>https://forms.office.com/e/tAtGkbWGXP</t>
  </si>
  <si>
    <t>Neurociencia</t>
  </si>
  <si>
    <t>https://forms.office.com/e/h5PvjyX4dB</t>
  </si>
  <si>
    <t>Psicología</t>
  </si>
  <si>
    <t>https://forms.office.com/e/Xb6PLdPvP1</t>
  </si>
  <si>
    <t>Psicología Clínica y de la Salud</t>
  </si>
  <si>
    <t>https://forms.office.com/e/zB3rfh60Sz</t>
  </si>
  <si>
    <t>Química Agrícola</t>
  </si>
  <si>
    <t>https://forms.office.com/e/B69zK3Hc9F</t>
  </si>
  <si>
    <t>Química Aplicada</t>
  </si>
  <si>
    <t>https://forms.office.com/e/D8KG4nuCXB</t>
  </si>
  <si>
    <t>Química Orgánica</t>
  </si>
  <si>
    <t>https://forms.office.com/e/4b6SGrgCZ4</t>
  </si>
  <si>
    <t>https://forms.office.com/e/J8ZwsCz92Q</t>
  </si>
  <si>
    <t>Ecología (remitido enlace a todas las universidades participantes)</t>
  </si>
  <si>
    <t>Economía y Gestión de la Innovación  (remitido enlace a todas las universidades participantes)</t>
  </si>
  <si>
    <t>Estudios Interdisciplinares de Género  (remitido enlace a todas las universidades participantes)</t>
  </si>
  <si>
    <t>Química Teórica y Modelización Computacional  (remitido enlace desde la UAM directamente a los/as doctorandos/as matriculados)</t>
  </si>
  <si>
    <t>Física de la Materia Condensada, Nanociencia y Biofísica  (remitido enlace a todas las universidades participantes)</t>
  </si>
  <si>
    <t>Doctorandos/as que depositan en la UAM en el curso 2022/2023</t>
  </si>
  <si>
    <t xml:space="preserve">Total enviadas a doctorandos/as que depositan en la UAM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</si>
</sst>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9"/>
      <name val="Arial"/>
      <family val="2"/>
    </font>
    <font>
      <u/>
      <sz val="10"/>
      <color theme="10"/>
      <name val="Calibri"/>
      <family val="2"/>
      <scheme val="minor"/>
    </font>
    <font>
      <sz val="9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sz val="6"/>
      <color rgb="FFFF0000"/>
      <name val="Arial"/>
      <family val="2"/>
    </font>
    <font>
      <sz val="8"/>
      <color rgb="FFFF0000"/>
      <name val="Calibri"/>
      <family val="2"/>
      <scheme val="minor"/>
    </font>
    <font>
      <sz val="11"/>
      <color theme="1"/>
      <name val="Arial"/>
      <family val="2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/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/>
      <diagonal/>
    </border>
    <border>
      <left style="thin">
        <color theme="9" tint="-0.249977111117893"/>
      </left>
      <right/>
      <top style="thin">
        <color theme="9" tint="-0.249977111117893"/>
      </top>
      <bottom/>
      <diagonal/>
    </border>
    <border>
      <left style="medium">
        <color rgb="FF5B9BD5"/>
      </left>
      <right style="medium">
        <color rgb="FF5B9BD5"/>
      </right>
      <top/>
      <bottom style="medium">
        <color rgb="FF5B9BD5"/>
      </bottom>
      <diagonal/>
    </border>
    <border>
      <left style="medium">
        <color rgb="FF5B9BD5"/>
      </left>
      <right/>
      <top/>
      <bottom style="medium">
        <color rgb="FF5B9BD5"/>
      </bottom>
      <diagonal/>
    </border>
    <border>
      <left style="thin">
        <color theme="8"/>
      </left>
      <right style="thin">
        <color theme="8"/>
      </right>
      <top/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 style="thin">
        <color theme="7" tint="-0.24994659260841701"/>
      </left>
      <right/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9" tint="-0.249977111117893"/>
      </left>
      <right/>
      <top style="thin">
        <color theme="9" tint="-0.249977111117893"/>
      </top>
      <bottom style="thin">
        <color theme="9" tint="-0.249977111117893"/>
      </bottom>
      <diagonal/>
    </border>
    <border>
      <left style="medium">
        <color rgb="FF5B9BD5"/>
      </left>
      <right style="medium">
        <color rgb="FF5B9BD5"/>
      </right>
      <top style="medium">
        <color rgb="FF5B9BD5"/>
      </top>
      <bottom style="medium">
        <color rgb="FF5B9BD5"/>
      </bottom>
      <diagonal/>
    </border>
    <border>
      <left style="thin">
        <color theme="7" tint="-0.24994659260841701"/>
      </left>
      <right/>
      <top/>
      <bottom style="thin">
        <color theme="9" tint="-0.249977111117893"/>
      </bottom>
      <diagonal/>
    </border>
    <border>
      <left/>
      <right/>
      <top/>
      <bottom style="thin">
        <color theme="9" tint="-0.249977111117893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3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9" fillId="0" borderId="13" xfId="1" applyFont="1" applyFill="1" applyBorder="1" applyAlignment="1">
      <alignment vertical="center" wrapText="1"/>
    </xf>
    <xf numFmtId="0" fontId="10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19" xfId="0" applyFont="1" applyBorder="1" applyAlignment="1">
      <alignment vertical="center" wrapText="1"/>
    </xf>
    <xf numFmtId="0" fontId="10" fillId="0" borderId="15" xfId="0" applyFont="1" applyBorder="1" applyAlignment="1">
      <alignment horizontal="center" vertical="center" wrapText="1"/>
    </xf>
    <xf numFmtId="0" fontId="9" fillId="0" borderId="0" xfId="1" applyFont="1"/>
    <xf numFmtId="0" fontId="14" fillId="0" borderId="4" xfId="0" applyFont="1" applyBorder="1" applyAlignment="1">
      <alignment horizontal="center" vertical="center" wrapText="1"/>
    </xf>
    <xf numFmtId="0" fontId="0" fillId="3" borderId="15" xfId="0" applyFill="1" applyBorder="1" applyAlignment="1">
      <alignment horizontal="center"/>
    </xf>
    <xf numFmtId="0" fontId="9" fillId="0" borderId="19" xfId="1" applyFont="1" applyFill="1" applyBorder="1" applyAlignment="1">
      <alignment vertical="center" wrapText="1"/>
    </xf>
    <xf numFmtId="0" fontId="9" fillId="0" borderId="12" xfId="1" applyFont="1" applyFill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18" fillId="0" borderId="0" xfId="0" applyFont="1"/>
    <xf numFmtId="164" fontId="19" fillId="0" borderId="2" xfId="0" applyNumberFormat="1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0" fontId="20" fillId="0" borderId="4" xfId="0" applyFont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/>
    </xf>
    <xf numFmtId="0" fontId="16" fillId="4" borderId="4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2" fillId="5" borderId="2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wrapText="1"/>
    </xf>
    <xf numFmtId="0" fontId="2" fillId="7" borderId="21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ía Dolores Marcos García" id="{331DCEAC-511A-4E7D-89DA-CACF65CB5E24}" userId="S::DOLORES.MARCOS@UAM.ES::a8c55a33-6ea0-44ac-8472-a2dba3f1c0a1" providerId="AD"/>
</personList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2" dT="2023-10-05T13:44:38.66" personId="{331DCEAC-511A-4E7D-89DA-CACF65CB5E24}" id="{E1F19622-0E76-4CDD-8051-442059249A59}">
    <text>Las tesis con más de un director, podrán tener más de una encuesta.</text>
  </threadedComment>
  <threadedComment ref="AB10" dT="2023-10-30T19:33:12.03" personId="{331DCEAC-511A-4E7D-89DA-CACF65CB5E24}" id="{619026E4-B0E1-40F2-A668-0D4A178EA6BA}">
    <text>2 sólo UAM</text>
  </threadedComment>
  <threadedComment ref="H11" dT="2023-10-06T12:37:41.58" personId="{331DCEAC-511A-4E7D-89DA-CACF65CB5E24}" id="{9EE77526-62A3-497C-BE20-91B1F2977BBE}">
    <text>Faltan 2 correos de Director2</text>
  </threadedComment>
  <threadedComment ref="AB12" dT="2023-10-30T19:36:22.49" personId="{331DCEAC-511A-4E7D-89DA-CACF65CB5E24}" id="{2D759E7B-08E8-4787-91CE-7959B1E41DB8}">
    <text>2 UAM-2 UCM</text>
  </threadedComment>
  <threadedComment ref="R19" dT="2023-10-10T07:29:38.85" personId="{331DCEAC-511A-4E7D-89DA-CACF65CB5E24}" id="{0857D1C9-8855-4C0D-83E1-86B1BE533823}">
    <text xml:space="preserve">Duda sobre si los datos que envían son de todos los estudiantes de Doctorado
</text>
  </threadedComment>
  <threadedComment ref="AB19" dT="2023-10-30T20:18:32.50" personId="{331DCEAC-511A-4E7D-89DA-CACF65CB5E24}" id="{B3FB19CC-5958-436F-BCFF-6FFE47CA98BF}">
    <text>1 UAM, 5 UAH, 2 UHU, 5 URJC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forms.office.com/e/sHjwnHmE83" TargetMode="External"/><Relationship Id="rId7" Type="http://schemas.microsoft.com/office/2017/10/relationships/threadedComment" Target="../threadedComments/threadedComment1.xml"/><Relationship Id="rId2" Type="http://schemas.openxmlformats.org/officeDocument/2006/relationships/hyperlink" Target="https://forms.office.com/e/x62ZVKiseV" TargetMode="External"/><Relationship Id="rId1" Type="http://schemas.openxmlformats.org/officeDocument/2006/relationships/hyperlink" Target="https://forms.office.com/e/SrFJSZR3VC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F3D20-A5BA-4BB6-9529-06DF4972A85F}">
  <dimension ref="A1:AF38"/>
  <sheetViews>
    <sheetView tabSelected="1" topLeftCell="K1" workbookViewId="0">
      <selection activeCell="AD2" sqref="AD1:AD1048576"/>
    </sheetView>
  </sheetViews>
  <sheetFormatPr baseColWidth="10" defaultColWidth="57.36328125" defaultRowHeight="18" customHeight="1" x14ac:dyDescent="0.35"/>
  <cols>
    <col min="1" max="1" width="48.26953125" style="37" customWidth="1"/>
    <col min="2" max="2" width="42.6328125" hidden="1" customWidth="1"/>
    <col min="3" max="3" width="17.453125" style="2" hidden="1" customWidth="1"/>
    <col min="4" max="4" width="16.36328125" style="2" hidden="1" customWidth="1"/>
    <col min="5" max="5" width="18.08984375" style="2" hidden="1" customWidth="1"/>
    <col min="6" max="6" width="15.90625" hidden="1" customWidth="1"/>
    <col min="7" max="8" width="17.6328125" style="2" hidden="1" customWidth="1"/>
    <col min="9" max="9" width="10.54296875" customWidth="1"/>
    <col min="10" max="10" width="8.36328125" style="2" customWidth="1"/>
    <col min="11" max="11" width="9.81640625" style="41" customWidth="1"/>
    <col min="12" max="12" width="7.26953125" customWidth="1"/>
    <col min="13" max="13" width="6.453125" customWidth="1"/>
    <col min="14" max="16" width="5.26953125" customWidth="1"/>
    <col min="17" max="17" width="6.54296875" customWidth="1"/>
    <col min="18" max="18" width="7" customWidth="1"/>
    <col min="19" max="19" width="5.26953125" customWidth="1"/>
    <col min="20" max="20" width="5.81640625" customWidth="1"/>
    <col min="21" max="21" width="5.90625" customWidth="1"/>
    <col min="22" max="26" width="5.26953125" customWidth="1"/>
    <col min="27" max="27" width="12.453125" customWidth="1"/>
    <col min="28" max="28" width="7.54296875" customWidth="1"/>
    <col min="29" max="29" width="15.08984375" customWidth="1"/>
    <col min="30" max="30" width="12.1796875" customWidth="1"/>
    <col min="31" max="112" width="9.54296875" customWidth="1"/>
  </cols>
  <sheetData>
    <row r="1" spans="1:32" ht="44" customHeight="1" x14ac:dyDescent="0.35">
      <c r="A1" s="1" t="s">
        <v>0</v>
      </c>
      <c r="I1" s="47" t="s">
        <v>1</v>
      </c>
      <c r="J1" s="47"/>
      <c r="K1" s="47"/>
      <c r="L1" s="48" t="s">
        <v>2</v>
      </c>
      <c r="M1" s="49"/>
      <c r="N1" s="49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1" t="s">
        <v>107</v>
      </c>
      <c r="AE1" s="52"/>
      <c r="AF1" s="52"/>
    </row>
    <row r="2" spans="1:32" ht="52.5" customHeight="1" x14ac:dyDescent="0.35">
      <c r="A2" s="3" t="s">
        <v>3</v>
      </c>
      <c r="B2" s="4" t="s">
        <v>4</v>
      </c>
      <c r="C2" s="5" t="s">
        <v>5</v>
      </c>
      <c r="D2" s="6" t="s">
        <v>6</v>
      </c>
      <c r="E2" s="6" t="s">
        <v>7</v>
      </c>
      <c r="F2" s="6" t="s">
        <v>8</v>
      </c>
      <c r="G2" s="6" t="s">
        <v>9</v>
      </c>
      <c r="H2" s="7" t="s">
        <v>10</v>
      </c>
      <c r="I2" s="8" t="s">
        <v>11</v>
      </c>
      <c r="J2" s="9" t="s">
        <v>12</v>
      </c>
      <c r="K2" s="9" t="s">
        <v>13</v>
      </c>
      <c r="L2" s="10" t="s">
        <v>14</v>
      </c>
      <c r="M2" s="10" t="s">
        <v>15</v>
      </c>
      <c r="N2" s="10" t="s">
        <v>16</v>
      </c>
      <c r="O2" s="10" t="s">
        <v>17</v>
      </c>
      <c r="P2" s="10" t="s">
        <v>18</v>
      </c>
      <c r="Q2" s="10" t="s">
        <v>19</v>
      </c>
      <c r="R2" s="10" t="s">
        <v>20</v>
      </c>
      <c r="S2" s="10" t="s">
        <v>21</v>
      </c>
      <c r="T2" s="10" t="s">
        <v>22</v>
      </c>
      <c r="U2" s="10" t="s">
        <v>23</v>
      </c>
      <c r="V2" s="10" t="s">
        <v>24</v>
      </c>
      <c r="W2" s="10" t="s">
        <v>25</v>
      </c>
      <c r="X2" s="10" t="s">
        <v>26</v>
      </c>
      <c r="Y2" s="10" t="s">
        <v>27</v>
      </c>
      <c r="Z2" s="10" t="s">
        <v>28</v>
      </c>
      <c r="AA2" s="10" t="s">
        <v>29</v>
      </c>
      <c r="AB2" s="9" t="s">
        <v>12</v>
      </c>
      <c r="AC2" s="9" t="s">
        <v>13</v>
      </c>
      <c r="AD2" s="11" t="s">
        <v>108</v>
      </c>
      <c r="AE2" s="9" t="s">
        <v>30</v>
      </c>
      <c r="AF2" s="9" t="s">
        <v>13</v>
      </c>
    </row>
    <row r="3" spans="1:32" ht="18" customHeight="1" thickBot="1" x14ac:dyDescent="0.4">
      <c r="A3" s="12" t="s">
        <v>31</v>
      </c>
      <c r="B3" s="13" t="s">
        <v>32</v>
      </c>
      <c r="C3" s="14">
        <v>0</v>
      </c>
      <c r="D3" s="15">
        <v>2</v>
      </c>
      <c r="E3" s="15">
        <v>1</v>
      </c>
      <c r="F3" s="15">
        <v>0</v>
      </c>
      <c r="G3" s="15" t="s">
        <v>33</v>
      </c>
      <c r="H3" s="16" t="s">
        <v>33</v>
      </c>
      <c r="I3" s="17">
        <f>SUM(C3:E3,G3)</f>
        <v>3</v>
      </c>
      <c r="J3" s="18">
        <v>2</v>
      </c>
      <c r="K3" s="19">
        <f>(J3/I3)</f>
        <v>0.66666666666666663</v>
      </c>
      <c r="L3" s="20">
        <v>5</v>
      </c>
      <c r="M3" s="43"/>
      <c r="N3" s="43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20">
        <v>5</v>
      </c>
      <c r="AB3" s="22">
        <v>0</v>
      </c>
      <c r="AC3" s="23">
        <f>(AB3/AA3)</f>
        <v>0</v>
      </c>
      <c r="AD3" s="24">
        <v>3</v>
      </c>
      <c r="AE3" s="25">
        <v>1</v>
      </c>
      <c r="AF3" s="23">
        <f>(AE3/AD3)</f>
        <v>0.33333333333333331</v>
      </c>
    </row>
    <row r="4" spans="1:32" ht="18" customHeight="1" thickBot="1" x14ac:dyDescent="0.4">
      <c r="A4" s="26" t="s">
        <v>34</v>
      </c>
      <c r="B4" s="13" t="s">
        <v>35</v>
      </c>
      <c r="C4" s="27">
        <v>78</v>
      </c>
      <c r="D4" s="15">
        <v>39</v>
      </c>
      <c r="E4" s="15">
        <v>32</v>
      </c>
      <c r="F4" s="15">
        <v>29</v>
      </c>
      <c r="G4" s="15">
        <v>31</v>
      </c>
      <c r="H4" s="16">
        <v>7</v>
      </c>
      <c r="I4" s="17">
        <f t="shared" ref="I4:I37" si="0">SUM(C4:E4,G4)</f>
        <v>180</v>
      </c>
      <c r="J4" s="18">
        <v>36</v>
      </c>
      <c r="K4" s="19">
        <f t="shared" ref="K4:K38" si="1">(J4/I4)</f>
        <v>0.2</v>
      </c>
      <c r="L4" s="20">
        <v>100</v>
      </c>
      <c r="M4" s="43"/>
      <c r="N4" s="43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20">
        <v>100</v>
      </c>
      <c r="AB4" s="22">
        <v>15</v>
      </c>
      <c r="AC4" s="23">
        <f t="shared" ref="AC4:AC36" si="2">(AB4/AA4)</f>
        <v>0.15</v>
      </c>
      <c r="AD4" s="24">
        <v>138</v>
      </c>
      <c r="AE4" s="25">
        <v>24</v>
      </c>
      <c r="AF4" s="23">
        <f t="shared" ref="AF4:AF38" si="3">(AE4/AD4)</f>
        <v>0.17391304347826086</v>
      </c>
    </row>
    <row r="5" spans="1:32" ht="18" customHeight="1" thickBot="1" x14ac:dyDescent="0.4">
      <c r="A5" s="26" t="s">
        <v>36</v>
      </c>
      <c r="B5" s="13" t="s">
        <v>37</v>
      </c>
      <c r="C5" s="27">
        <v>14</v>
      </c>
      <c r="D5" s="15">
        <v>10</v>
      </c>
      <c r="E5" s="15">
        <v>7</v>
      </c>
      <c r="F5" s="15">
        <v>2</v>
      </c>
      <c r="G5" s="15">
        <v>3</v>
      </c>
      <c r="H5" s="16">
        <v>2</v>
      </c>
      <c r="I5" s="17">
        <f t="shared" si="0"/>
        <v>34</v>
      </c>
      <c r="J5" s="18">
        <v>7</v>
      </c>
      <c r="K5" s="19">
        <f t="shared" si="1"/>
        <v>0.20588235294117646</v>
      </c>
      <c r="L5" s="20">
        <v>18</v>
      </c>
      <c r="M5" s="43"/>
      <c r="N5" s="43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20">
        <v>18</v>
      </c>
      <c r="AB5" s="22">
        <v>8</v>
      </c>
      <c r="AC5" s="23">
        <f t="shared" si="2"/>
        <v>0.44444444444444442</v>
      </c>
      <c r="AD5" s="24">
        <v>21</v>
      </c>
      <c r="AE5" s="25">
        <v>4</v>
      </c>
      <c r="AF5" s="23">
        <f t="shared" si="3"/>
        <v>0.19047619047619047</v>
      </c>
    </row>
    <row r="6" spans="1:32" ht="18" customHeight="1" thickBot="1" x14ac:dyDescent="0.4">
      <c r="A6" s="26" t="s">
        <v>38</v>
      </c>
      <c r="B6" s="13" t="s">
        <v>39</v>
      </c>
      <c r="C6" s="27">
        <v>5</v>
      </c>
      <c r="D6" s="15"/>
      <c r="E6" s="15">
        <v>2</v>
      </c>
      <c r="F6" s="15">
        <v>1</v>
      </c>
      <c r="G6" s="15">
        <v>1</v>
      </c>
      <c r="H6" s="16">
        <v>0</v>
      </c>
      <c r="I6" s="17">
        <f t="shared" si="0"/>
        <v>8</v>
      </c>
      <c r="J6" s="18">
        <v>3</v>
      </c>
      <c r="K6" s="19">
        <f t="shared" si="1"/>
        <v>0.375</v>
      </c>
      <c r="L6" s="20">
        <v>6</v>
      </c>
      <c r="M6" s="43"/>
      <c r="N6" s="43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20">
        <v>6</v>
      </c>
      <c r="AB6" s="22">
        <v>0</v>
      </c>
      <c r="AC6" s="23">
        <f t="shared" si="2"/>
        <v>0</v>
      </c>
      <c r="AD6" s="24">
        <v>3</v>
      </c>
      <c r="AE6" s="25">
        <v>1</v>
      </c>
      <c r="AF6" s="23">
        <f t="shared" si="3"/>
        <v>0.33333333333333331</v>
      </c>
    </row>
    <row r="7" spans="1:32" ht="18" customHeight="1" thickBot="1" x14ac:dyDescent="0.4">
      <c r="A7" s="26" t="s">
        <v>40</v>
      </c>
      <c r="B7" s="13" t="s">
        <v>41</v>
      </c>
      <c r="C7" s="27">
        <v>4</v>
      </c>
      <c r="D7" s="15">
        <v>8</v>
      </c>
      <c r="E7" s="15"/>
      <c r="F7" s="15">
        <v>1</v>
      </c>
      <c r="G7" s="15">
        <v>2</v>
      </c>
      <c r="H7" s="16">
        <v>0</v>
      </c>
      <c r="I7" s="17">
        <f t="shared" si="0"/>
        <v>14</v>
      </c>
      <c r="J7" s="18">
        <v>3</v>
      </c>
      <c r="K7" s="19">
        <f t="shared" si="1"/>
        <v>0.21428571428571427</v>
      </c>
      <c r="L7" s="20">
        <v>10</v>
      </c>
      <c r="M7" s="43"/>
      <c r="N7" s="43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20">
        <v>10</v>
      </c>
      <c r="AB7" s="22">
        <v>2</v>
      </c>
      <c r="AC7" s="23">
        <f t="shared" si="2"/>
        <v>0.2</v>
      </c>
      <c r="AD7" s="24">
        <v>7</v>
      </c>
      <c r="AE7" s="25">
        <v>2</v>
      </c>
      <c r="AF7" s="23">
        <f t="shared" si="3"/>
        <v>0.2857142857142857</v>
      </c>
    </row>
    <row r="8" spans="1:32" ht="18" customHeight="1" thickBot="1" x14ac:dyDescent="0.4">
      <c r="A8" s="26" t="s">
        <v>42</v>
      </c>
      <c r="B8" s="13" t="s">
        <v>43</v>
      </c>
      <c r="C8" s="27">
        <v>5</v>
      </c>
      <c r="D8" s="15"/>
      <c r="E8" s="15"/>
      <c r="F8" s="15">
        <v>2</v>
      </c>
      <c r="G8" s="15">
        <v>2</v>
      </c>
      <c r="H8" s="16">
        <v>0</v>
      </c>
      <c r="I8" s="17">
        <f t="shared" si="0"/>
        <v>7</v>
      </c>
      <c r="J8" s="18">
        <v>1</v>
      </c>
      <c r="K8" s="19">
        <f t="shared" si="1"/>
        <v>0.14285714285714285</v>
      </c>
      <c r="L8" s="20">
        <v>14</v>
      </c>
      <c r="M8" s="43"/>
      <c r="N8" s="43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20">
        <v>14</v>
      </c>
      <c r="AB8" s="22">
        <v>2</v>
      </c>
      <c r="AC8" s="23">
        <f t="shared" si="2"/>
        <v>0.14285714285714285</v>
      </c>
      <c r="AD8" s="24">
        <v>5</v>
      </c>
      <c r="AE8" s="25">
        <v>0</v>
      </c>
      <c r="AF8" s="23">
        <f t="shared" si="3"/>
        <v>0</v>
      </c>
    </row>
    <row r="9" spans="1:32" ht="18" customHeight="1" thickBot="1" x14ac:dyDescent="0.4">
      <c r="A9" s="26" t="s">
        <v>44</v>
      </c>
      <c r="B9" s="28" t="s">
        <v>45</v>
      </c>
      <c r="C9" s="27">
        <v>11</v>
      </c>
      <c r="D9" s="15">
        <v>6</v>
      </c>
      <c r="E9" s="15">
        <v>5</v>
      </c>
      <c r="F9" s="15">
        <v>3</v>
      </c>
      <c r="G9" s="15">
        <v>3</v>
      </c>
      <c r="H9" s="16">
        <v>0</v>
      </c>
      <c r="I9" s="17">
        <f t="shared" si="0"/>
        <v>25</v>
      </c>
      <c r="J9" s="18">
        <v>8</v>
      </c>
      <c r="K9" s="19">
        <f t="shared" si="1"/>
        <v>0.32</v>
      </c>
      <c r="L9" s="20">
        <v>32</v>
      </c>
      <c r="M9" s="43"/>
      <c r="N9" s="43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20">
        <v>32</v>
      </c>
      <c r="AB9" s="22">
        <v>7</v>
      </c>
      <c r="AC9" s="23">
        <f t="shared" si="2"/>
        <v>0.21875</v>
      </c>
      <c r="AD9" s="24">
        <v>21</v>
      </c>
      <c r="AE9" s="25">
        <v>5</v>
      </c>
      <c r="AF9" s="23">
        <f t="shared" si="3"/>
        <v>0.23809523809523808</v>
      </c>
    </row>
    <row r="10" spans="1:32" ht="18" customHeight="1" thickBot="1" x14ac:dyDescent="0.4">
      <c r="A10" s="26" t="s">
        <v>102</v>
      </c>
      <c r="B10" s="13" t="s">
        <v>46</v>
      </c>
      <c r="C10" s="27">
        <v>4</v>
      </c>
      <c r="D10" s="15">
        <v>2</v>
      </c>
      <c r="E10" s="15">
        <v>2</v>
      </c>
      <c r="F10" s="15">
        <v>1</v>
      </c>
      <c r="G10" s="15">
        <v>1</v>
      </c>
      <c r="H10" s="16">
        <v>0</v>
      </c>
      <c r="I10" s="17">
        <f t="shared" si="0"/>
        <v>9</v>
      </c>
      <c r="J10" s="18">
        <v>4</v>
      </c>
      <c r="K10" s="19">
        <f t="shared" si="1"/>
        <v>0.44444444444444442</v>
      </c>
      <c r="L10" s="20">
        <v>9</v>
      </c>
      <c r="M10" s="29" t="s">
        <v>47</v>
      </c>
      <c r="N10" s="43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20">
        <v>9</v>
      </c>
      <c r="AB10" s="22">
        <v>2</v>
      </c>
      <c r="AC10" s="23">
        <f t="shared" si="2"/>
        <v>0.22222222222222221</v>
      </c>
      <c r="AD10" s="24">
        <v>6</v>
      </c>
      <c r="AE10" s="25">
        <v>2</v>
      </c>
      <c r="AF10" s="23">
        <f t="shared" si="3"/>
        <v>0.33333333333333331</v>
      </c>
    </row>
    <row r="11" spans="1:32" ht="18" customHeight="1" thickBot="1" x14ac:dyDescent="0.4">
      <c r="A11" s="26" t="s">
        <v>48</v>
      </c>
      <c r="B11" s="13" t="s">
        <v>49</v>
      </c>
      <c r="C11" s="27">
        <v>9</v>
      </c>
      <c r="D11" s="15">
        <v>1</v>
      </c>
      <c r="E11" s="15">
        <v>8</v>
      </c>
      <c r="F11" s="15">
        <v>3</v>
      </c>
      <c r="G11" s="15">
        <v>3</v>
      </c>
      <c r="H11" s="16">
        <v>0</v>
      </c>
      <c r="I11" s="17">
        <f t="shared" si="0"/>
        <v>21</v>
      </c>
      <c r="J11" s="18">
        <v>7</v>
      </c>
      <c r="K11" s="19">
        <f t="shared" si="1"/>
        <v>0.33333333333333331</v>
      </c>
      <c r="L11" s="20">
        <v>25</v>
      </c>
      <c r="M11" s="43"/>
      <c r="N11" s="43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20">
        <v>25</v>
      </c>
      <c r="AB11" s="22">
        <v>8</v>
      </c>
      <c r="AC11" s="23">
        <f t="shared" si="2"/>
        <v>0.32</v>
      </c>
      <c r="AD11" s="24">
        <v>18</v>
      </c>
      <c r="AE11" s="25">
        <v>4</v>
      </c>
      <c r="AF11" s="23">
        <f t="shared" si="3"/>
        <v>0.22222222222222221</v>
      </c>
    </row>
    <row r="12" spans="1:32" ht="32" customHeight="1" thickBot="1" x14ac:dyDescent="0.4">
      <c r="A12" s="26" t="s">
        <v>103</v>
      </c>
      <c r="B12" s="13" t="s">
        <v>50</v>
      </c>
      <c r="C12" s="27">
        <v>0</v>
      </c>
      <c r="D12" s="30">
        <v>2</v>
      </c>
      <c r="E12" s="15"/>
      <c r="F12" s="15">
        <v>0</v>
      </c>
      <c r="G12" s="15" t="s">
        <v>33</v>
      </c>
      <c r="H12" s="16" t="s">
        <v>33</v>
      </c>
      <c r="I12" s="17">
        <f t="shared" si="0"/>
        <v>2</v>
      </c>
      <c r="J12" s="18">
        <v>0</v>
      </c>
      <c r="K12" s="19">
        <f t="shared" si="1"/>
        <v>0</v>
      </c>
      <c r="L12" s="20">
        <v>3</v>
      </c>
      <c r="M12" s="29" t="s">
        <v>51</v>
      </c>
      <c r="N12" s="29" t="s">
        <v>47</v>
      </c>
      <c r="O12" s="44"/>
      <c r="P12" s="44"/>
      <c r="Q12" s="43"/>
      <c r="R12" s="44"/>
      <c r="S12" s="44"/>
      <c r="T12" s="43"/>
      <c r="U12" s="43"/>
      <c r="V12" s="43"/>
      <c r="W12" s="43"/>
      <c r="X12" s="43"/>
      <c r="Y12" s="43"/>
      <c r="Z12" s="43"/>
      <c r="AA12" s="20">
        <v>3</v>
      </c>
      <c r="AB12" s="22">
        <v>4</v>
      </c>
      <c r="AC12" s="23">
        <f t="shared" si="2"/>
        <v>1.3333333333333333</v>
      </c>
      <c r="AD12" s="24">
        <v>2</v>
      </c>
      <c r="AE12" s="25">
        <v>0</v>
      </c>
      <c r="AF12" s="23">
        <f t="shared" si="3"/>
        <v>0</v>
      </c>
    </row>
    <row r="13" spans="1:32" ht="18" customHeight="1" thickBot="1" x14ac:dyDescent="0.4">
      <c r="A13" s="26" t="s">
        <v>52</v>
      </c>
      <c r="B13" s="13" t="s">
        <v>53</v>
      </c>
      <c r="C13" s="27">
        <v>21</v>
      </c>
      <c r="D13" s="15">
        <v>16</v>
      </c>
      <c r="E13" s="15">
        <v>4</v>
      </c>
      <c r="F13" s="15">
        <v>3</v>
      </c>
      <c r="G13" s="15">
        <v>3</v>
      </c>
      <c r="H13" s="16">
        <v>0</v>
      </c>
      <c r="I13" s="17">
        <f t="shared" si="0"/>
        <v>44</v>
      </c>
      <c r="J13" s="18">
        <v>16</v>
      </c>
      <c r="K13" s="19">
        <f t="shared" si="1"/>
        <v>0.36363636363636365</v>
      </c>
      <c r="L13" s="20">
        <v>35</v>
      </c>
      <c r="M13" s="43"/>
      <c r="N13" s="43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20">
        <v>35</v>
      </c>
      <c r="AB13" s="22">
        <v>3</v>
      </c>
      <c r="AC13" s="23">
        <f t="shared" si="2"/>
        <v>8.5714285714285715E-2</v>
      </c>
      <c r="AD13" s="24">
        <v>34</v>
      </c>
      <c r="AE13" s="25">
        <v>11</v>
      </c>
      <c r="AF13" s="23">
        <f t="shared" si="3"/>
        <v>0.3235294117647059</v>
      </c>
    </row>
    <row r="14" spans="1:32" ht="18" customHeight="1" thickBot="1" x14ac:dyDescent="0.4">
      <c r="A14" s="26" t="s">
        <v>54</v>
      </c>
      <c r="B14" s="13" t="s">
        <v>55</v>
      </c>
      <c r="C14" s="27">
        <v>0</v>
      </c>
      <c r="D14" s="15"/>
      <c r="E14" s="15"/>
      <c r="F14" s="15">
        <v>3</v>
      </c>
      <c r="G14" s="15">
        <v>3</v>
      </c>
      <c r="H14" s="16">
        <v>1</v>
      </c>
      <c r="I14" s="17">
        <f t="shared" si="0"/>
        <v>3</v>
      </c>
      <c r="J14" s="18">
        <v>1</v>
      </c>
      <c r="K14" s="19">
        <f t="shared" si="1"/>
        <v>0.33333333333333331</v>
      </c>
      <c r="L14" s="29" t="s">
        <v>56</v>
      </c>
      <c r="M14" s="43"/>
      <c r="N14" s="43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29" t="s">
        <v>56</v>
      </c>
      <c r="AB14" s="22" t="s">
        <v>33</v>
      </c>
      <c r="AC14" s="23" t="s">
        <v>33</v>
      </c>
      <c r="AD14" s="24">
        <v>5</v>
      </c>
      <c r="AE14" s="25">
        <v>1</v>
      </c>
      <c r="AF14" s="23">
        <f t="shared" si="3"/>
        <v>0.2</v>
      </c>
    </row>
    <row r="15" spans="1:32" ht="18" customHeight="1" thickBot="1" x14ac:dyDescent="0.4">
      <c r="A15" s="26" t="s">
        <v>57</v>
      </c>
      <c r="B15" s="13" t="s">
        <v>58</v>
      </c>
      <c r="C15" s="27">
        <v>19</v>
      </c>
      <c r="D15" s="15">
        <v>4</v>
      </c>
      <c r="E15" s="15">
        <v>5</v>
      </c>
      <c r="F15" s="15">
        <v>0</v>
      </c>
      <c r="G15" s="15" t="s">
        <v>33</v>
      </c>
      <c r="H15" s="16" t="s">
        <v>33</v>
      </c>
      <c r="I15" s="17">
        <f t="shared" si="0"/>
        <v>28</v>
      </c>
      <c r="J15" s="18">
        <v>12</v>
      </c>
      <c r="K15" s="19">
        <f t="shared" si="1"/>
        <v>0.42857142857142855</v>
      </c>
      <c r="L15" s="20">
        <v>20</v>
      </c>
      <c r="M15" s="43"/>
      <c r="N15" s="43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20">
        <v>20</v>
      </c>
      <c r="AB15" s="22">
        <v>4</v>
      </c>
      <c r="AC15" s="23">
        <f t="shared" si="2"/>
        <v>0.2</v>
      </c>
      <c r="AD15" s="24">
        <v>13</v>
      </c>
      <c r="AE15" s="25">
        <v>2</v>
      </c>
      <c r="AF15" s="23">
        <f t="shared" si="3"/>
        <v>0.15384615384615385</v>
      </c>
    </row>
    <row r="16" spans="1:32" ht="18" customHeight="1" thickBot="1" x14ac:dyDescent="0.4">
      <c r="A16" s="26" t="s">
        <v>59</v>
      </c>
      <c r="B16" s="31" t="s">
        <v>60</v>
      </c>
      <c r="C16" s="27">
        <v>13</v>
      </c>
      <c r="D16" s="15">
        <v>4</v>
      </c>
      <c r="E16" s="15">
        <v>6</v>
      </c>
      <c r="F16" s="15">
        <v>5</v>
      </c>
      <c r="G16" s="15">
        <v>7</v>
      </c>
      <c r="H16" s="16">
        <v>0</v>
      </c>
      <c r="I16" s="17">
        <f t="shared" si="0"/>
        <v>30</v>
      </c>
      <c r="J16" s="18">
        <v>7</v>
      </c>
      <c r="K16" s="19">
        <f t="shared" si="1"/>
        <v>0.23333333333333334</v>
      </c>
      <c r="L16" s="20">
        <v>32</v>
      </c>
      <c r="M16" s="43"/>
      <c r="N16" s="43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20">
        <v>32</v>
      </c>
      <c r="AB16" s="22">
        <v>6</v>
      </c>
      <c r="AC16" s="23">
        <f t="shared" si="2"/>
        <v>0.1875</v>
      </c>
      <c r="AD16" s="24">
        <v>22</v>
      </c>
      <c r="AE16" s="25">
        <v>8</v>
      </c>
      <c r="AF16" s="23">
        <f t="shared" si="3"/>
        <v>0.36363636363636365</v>
      </c>
    </row>
    <row r="17" spans="1:32" ht="18" customHeight="1" thickBot="1" x14ac:dyDescent="0.4">
      <c r="A17" s="12" t="s">
        <v>61</v>
      </c>
      <c r="B17" s="32" t="s">
        <v>62</v>
      </c>
      <c r="C17" s="27">
        <v>2</v>
      </c>
      <c r="D17" s="15">
        <v>2</v>
      </c>
      <c r="E17" s="15">
        <v>1</v>
      </c>
      <c r="F17" s="15">
        <v>1</v>
      </c>
      <c r="G17" s="15">
        <v>2</v>
      </c>
      <c r="H17" s="16">
        <v>0</v>
      </c>
      <c r="I17" s="17">
        <f t="shared" si="0"/>
        <v>7</v>
      </c>
      <c r="J17" s="18">
        <v>1</v>
      </c>
      <c r="K17" s="19">
        <f t="shared" si="1"/>
        <v>0.14285714285714285</v>
      </c>
      <c r="L17" s="20">
        <v>6</v>
      </c>
      <c r="M17" s="43"/>
      <c r="N17" s="43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20">
        <v>6</v>
      </c>
      <c r="AB17" s="22">
        <v>1</v>
      </c>
      <c r="AC17" s="23">
        <f t="shared" si="2"/>
        <v>0.16666666666666666</v>
      </c>
      <c r="AD17" s="24">
        <v>6</v>
      </c>
      <c r="AE17" s="25">
        <v>2</v>
      </c>
      <c r="AF17" s="23">
        <f t="shared" si="3"/>
        <v>0.33333333333333331</v>
      </c>
    </row>
    <row r="18" spans="1:32" s="2" customFormat="1" ht="18" customHeight="1" thickBot="1" x14ac:dyDescent="0.4">
      <c r="A18" s="12" t="s">
        <v>63</v>
      </c>
      <c r="B18" s="32" t="s">
        <v>64</v>
      </c>
      <c r="C18" s="27">
        <v>10</v>
      </c>
      <c r="D18" s="15">
        <v>4</v>
      </c>
      <c r="E18" s="15">
        <v>4</v>
      </c>
      <c r="F18" s="15">
        <v>9</v>
      </c>
      <c r="G18" s="15">
        <v>10</v>
      </c>
      <c r="H18" s="16">
        <v>0</v>
      </c>
      <c r="I18" s="17">
        <f t="shared" si="0"/>
        <v>28</v>
      </c>
      <c r="J18" s="18">
        <v>5</v>
      </c>
      <c r="K18" s="19">
        <f t="shared" si="1"/>
        <v>0.17857142857142858</v>
      </c>
      <c r="L18" s="20">
        <v>18</v>
      </c>
      <c r="M18" s="43"/>
      <c r="N18" s="43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20">
        <v>18</v>
      </c>
      <c r="AB18" s="22">
        <v>1</v>
      </c>
      <c r="AC18" s="23">
        <f t="shared" si="2"/>
        <v>5.5555555555555552E-2</v>
      </c>
      <c r="AD18" s="24">
        <v>23</v>
      </c>
      <c r="AE18" s="25">
        <v>6</v>
      </c>
      <c r="AF18" s="23">
        <f t="shared" si="3"/>
        <v>0.2608695652173913</v>
      </c>
    </row>
    <row r="19" spans="1:32" s="2" customFormat="1" ht="39" customHeight="1" thickBot="1" x14ac:dyDescent="0.4">
      <c r="A19" s="12" t="s">
        <v>104</v>
      </c>
      <c r="B19" s="32" t="s">
        <v>65</v>
      </c>
      <c r="C19" s="27">
        <v>1</v>
      </c>
      <c r="D19" s="15">
        <v>2</v>
      </c>
      <c r="E19" s="15">
        <v>2</v>
      </c>
      <c r="F19" s="15">
        <v>0</v>
      </c>
      <c r="G19" s="15" t="s">
        <v>33</v>
      </c>
      <c r="H19" s="16" t="s">
        <v>33</v>
      </c>
      <c r="I19" s="17">
        <f t="shared" si="0"/>
        <v>5</v>
      </c>
      <c r="J19" s="18">
        <v>1</v>
      </c>
      <c r="K19" s="19">
        <f t="shared" si="1"/>
        <v>0.2</v>
      </c>
      <c r="L19" s="20">
        <v>6</v>
      </c>
      <c r="M19" s="43"/>
      <c r="N19" s="43"/>
      <c r="O19" s="18">
        <v>16</v>
      </c>
      <c r="P19" s="18">
        <v>15</v>
      </c>
      <c r="Q19" s="29" t="s">
        <v>51</v>
      </c>
      <c r="R19" s="33" t="s">
        <v>66</v>
      </c>
      <c r="S19" s="29" t="s">
        <v>47</v>
      </c>
      <c r="T19" s="45"/>
      <c r="U19" s="45"/>
      <c r="V19" s="45"/>
      <c r="W19" s="45"/>
      <c r="X19" s="45"/>
      <c r="Y19" s="45"/>
      <c r="Z19" s="45"/>
      <c r="AA19" s="20">
        <v>64</v>
      </c>
      <c r="AB19" s="34">
        <v>20</v>
      </c>
      <c r="AC19" s="23">
        <f>(20/64)</f>
        <v>0.3125</v>
      </c>
      <c r="AD19" s="24">
        <v>5</v>
      </c>
      <c r="AE19" s="25">
        <v>3</v>
      </c>
      <c r="AF19" s="23">
        <f t="shared" si="3"/>
        <v>0.6</v>
      </c>
    </row>
    <row r="20" spans="1:32" s="2" customFormat="1" ht="18" customHeight="1" thickBot="1" x14ac:dyDescent="0.4">
      <c r="A20" s="12" t="s">
        <v>67</v>
      </c>
      <c r="B20" s="32" t="s">
        <v>68</v>
      </c>
      <c r="C20" s="27">
        <v>4</v>
      </c>
      <c r="D20" s="15">
        <v>2</v>
      </c>
      <c r="E20" s="15">
        <v>10</v>
      </c>
      <c r="F20" s="15">
        <v>0</v>
      </c>
      <c r="G20" s="15" t="s">
        <v>33</v>
      </c>
      <c r="H20" s="16" t="s">
        <v>33</v>
      </c>
      <c r="I20" s="17">
        <f t="shared" si="0"/>
        <v>16</v>
      </c>
      <c r="J20" s="18">
        <v>5</v>
      </c>
      <c r="K20" s="19">
        <f t="shared" si="1"/>
        <v>0.3125</v>
      </c>
      <c r="L20" s="20">
        <v>14</v>
      </c>
      <c r="M20" s="43"/>
      <c r="N20" s="43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20">
        <v>14</v>
      </c>
      <c r="AB20" s="22">
        <v>3</v>
      </c>
      <c r="AC20" s="23">
        <f t="shared" si="2"/>
        <v>0.21428571428571427</v>
      </c>
      <c r="AD20" s="24">
        <v>9</v>
      </c>
      <c r="AE20" s="25">
        <v>2</v>
      </c>
      <c r="AF20" s="23">
        <f t="shared" si="3"/>
        <v>0.22222222222222221</v>
      </c>
    </row>
    <row r="21" spans="1:32" s="2" customFormat="1" ht="18" customHeight="1" thickBot="1" x14ac:dyDescent="0.4">
      <c r="A21" s="12" t="s">
        <v>69</v>
      </c>
      <c r="B21" s="32" t="s">
        <v>70</v>
      </c>
      <c r="C21" s="27">
        <v>4</v>
      </c>
      <c r="D21" s="15">
        <v>2</v>
      </c>
      <c r="E21" s="15">
        <v>1</v>
      </c>
      <c r="F21" s="15">
        <v>3</v>
      </c>
      <c r="G21" s="15">
        <v>5</v>
      </c>
      <c r="H21" s="16">
        <v>0</v>
      </c>
      <c r="I21" s="17">
        <f t="shared" si="0"/>
        <v>12</v>
      </c>
      <c r="J21" s="18">
        <v>4</v>
      </c>
      <c r="K21" s="19">
        <f t="shared" si="1"/>
        <v>0.33333333333333331</v>
      </c>
      <c r="L21" s="20">
        <v>15</v>
      </c>
      <c r="M21" s="43"/>
      <c r="N21" s="43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20">
        <v>15</v>
      </c>
      <c r="AB21" s="22">
        <v>1</v>
      </c>
      <c r="AC21" s="23">
        <f t="shared" si="2"/>
        <v>6.6666666666666666E-2</v>
      </c>
      <c r="AD21" s="24">
        <v>10</v>
      </c>
      <c r="AE21" s="25">
        <v>3</v>
      </c>
      <c r="AF21" s="23">
        <f t="shared" si="3"/>
        <v>0.3</v>
      </c>
    </row>
    <row r="22" spans="1:32" s="2" customFormat="1" ht="24.5" customHeight="1" thickBot="1" x14ac:dyDescent="0.4">
      <c r="A22" s="12" t="s">
        <v>106</v>
      </c>
      <c r="B22" s="28" t="s">
        <v>71</v>
      </c>
      <c r="C22" s="27">
        <v>13</v>
      </c>
      <c r="D22" s="15">
        <v>10</v>
      </c>
      <c r="E22" s="15">
        <v>8</v>
      </c>
      <c r="F22" s="15">
        <v>7</v>
      </c>
      <c r="G22" s="15">
        <v>10</v>
      </c>
      <c r="H22" s="16">
        <v>0</v>
      </c>
      <c r="I22" s="17">
        <f t="shared" si="0"/>
        <v>41</v>
      </c>
      <c r="J22" s="18">
        <v>9</v>
      </c>
      <c r="K22" s="19">
        <f t="shared" si="1"/>
        <v>0.21951219512195122</v>
      </c>
      <c r="L22" s="20">
        <v>33</v>
      </c>
      <c r="M22" s="43"/>
      <c r="N22" s="43"/>
      <c r="O22" s="44"/>
      <c r="P22" s="44"/>
      <c r="Q22" s="44"/>
      <c r="R22" s="44"/>
      <c r="S22" s="44"/>
      <c r="T22" s="29" t="s">
        <v>47</v>
      </c>
      <c r="U22" s="29" t="s">
        <v>47</v>
      </c>
      <c r="V22" s="43"/>
      <c r="W22" s="43"/>
      <c r="X22" s="43"/>
      <c r="Y22" s="43"/>
      <c r="Z22" s="43"/>
      <c r="AA22" s="20">
        <v>33</v>
      </c>
      <c r="AB22" s="22">
        <v>12</v>
      </c>
      <c r="AC22" s="23">
        <f t="shared" si="2"/>
        <v>0.36363636363636365</v>
      </c>
      <c r="AD22" s="24">
        <v>32</v>
      </c>
      <c r="AE22" s="25">
        <v>9</v>
      </c>
      <c r="AF22" s="23">
        <f t="shared" si="3"/>
        <v>0.28125</v>
      </c>
    </row>
    <row r="23" spans="1:32" s="2" customFormat="1" ht="18" customHeight="1" thickBot="1" x14ac:dyDescent="0.4">
      <c r="A23" s="12" t="s">
        <v>72</v>
      </c>
      <c r="B23" s="32" t="s">
        <v>73</v>
      </c>
      <c r="C23" s="27">
        <v>6</v>
      </c>
      <c r="D23" s="15">
        <v>3</v>
      </c>
      <c r="E23" s="15">
        <v>4</v>
      </c>
      <c r="F23" s="15">
        <v>6</v>
      </c>
      <c r="G23" s="15">
        <v>8</v>
      </c>
      <c r="H23" s="16">
        <v>0</v>
      </c>
      <c r="I23" s="17">
        <f t="shared" si="0"/>
        <v>21</v>
      </c>
      <c r="J23" s="18">
        <v>5</v>
      </c>
      <c r="K23" s="19">
        <f t="shared" si="1"/>
        <v>0.23809523809523808</v>
      </c>
      <c r="L23" s="20">
        <v>14</v>
      </c>
      <c r="M23" s="43"/>
      <c r="N23" s="43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20">
        <v>14</v>
      </c>
      <c r="AB23" s="22">
        <v>0</v>
      </c>
      <c r="AC23" s="23">
        <f t="shared" si="2"/>
        <v>0</v>
      </c>
      <c r="AD23" s="24">
        <v>20</v>
      </c>
      <c r="AE23" s="25">
        <v>6</v>
      </c>
      <c r="AF23" s="23">
        <f t="shared" si="3"/>
        <v>0.3</v>
      </c>
    </row>
    <row r="24" spans="1:32" s="2" customFormat="1" ht="18" customHeight="1" thickBot="1" x14ac:dyDescent="0.4">
      <c r="A24" s="12" t="s">
        <v>74</v>
      </c>
      <c r="B24" s="32" t="s">
        <v>75</v>
      </c>
      <c r="C24" s="27">
        <v>5</v>
      </c>
      <c r="D24" s="15"/>
      <c r="E24" s="15">
        <v>1</v>
      </c>
      <c r="F24" s="15">
        <v>1</v>
      </c>
      <c r="G24" s="15">
        <v>2</v>
      </c>
      <c r="H24" s="16">
        <v>0</v>
      </c>
      <c r="I24" s="35">
        <f t="shared" si="0"/>
        <v>8</v>
      </c>
      <c r="J24" s="18">
        <v>1</v>
      </c>
      <c r="K24" s="19">
        <f t="shared" si="1"/>
        <v>0.125</v>
      </c>
      <c r="L24" s="29" t="s">
        <v>76</v>
      </c>
      <c r="M24" s="43"/>
      <c r="N24" s="43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29" t="s">
        <v>76</v>
      </c>
      <c r="AB24" s="22" t="s">
        <v>33</v>
      </c>
      <c r="AC24" s="23" t="s">
        <v>33</v>
      </c>
      <c r="AD24" s="24">
        <v>4</v>
      </c>
      <c r="AE24" s="25">
        <v>1</v>
      </c>
      <c r="AF24" s="23">
        <f t="shared" si="3"/>
        <v>0.25</v>
      </c>
    </row>
    <row r="25" spans="1:32" s="2" customFormat="1" ht="18" customHeight="1" thickBot="1" x14ac:dyDescent="0.4">
      <c r="A25" s="12" t="s">
        <v>77</v>
      </c>
      <c r="B25" s="32" t="s">
        <v>78</v>
      </c>
      <c r="C25" s="27">
        <v>4</v>
      </c>
      <c r="D25" s="15"/>
      <c r="E25" s="15">
        <v>1</v>
      </c>
      <c r="F25" s="15">
        <v>0</v>
      </c>
      <c r="G25" s="15" t="s">
        <v>33</v>
      </c>
      <c r="H25" s="16" t="s">
        <v>33</v>
      </c>
      <c r="I25" s="17">
        <f t="shared" si="0"/>
        <v>5</v>
      </c>
      <c r="J25" s="18">
        <v>6</v>
      </c>
      <c r="K25" s="19">
        <f t="shared" si="1"/>
        <v>1.2</v>
      </c>
      <c r="L25" s="20">
        <v>2</v>
      </c>
      <c r="M25" s="43"/>
      <c r="N25" s="43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20">
        <v>2</v>
      </c>
      <c r="AB25" s="22">
        <v>2</v>
      </c>
      <c r="AC25" s="23">
        <f t="shared" si="2"/>
        <v>1</v>
      </c>
      <c r="AD25" s="24">
        <v>6</v>
      </c>
      <c r="AE25" s="25">
        <v>2</v>
      </c>
      <c r="AF25" s="23">
        <f t="shared" si="3"/>
        <v>0.33333333333333331</v>
      </c>
    </row>
    <row r="26" spans="1:32" s="2" customFormat="1" ht="18" customHeight="1" thickBot="1" x14ac:dyDescent="0.4">
      <c r="A26" s="12" t="s">
        <v>79</v>
      </c>
      <c r="B26" s="32" t="s">
        <v>80</v>
      </c>
      <c r="C26" s="27">
        <v>7</v>
      </c>
      <c r="D26" s="15">
        <v>8</v>
      </c>
      <c r="E26" s="15">
        <v>5</v>
      </c>
      <c r="F26" s="15">
        <v>3</v>
      </c>
      <c r="G26" s="15">
        <v>5</v>
      </c>
      <c r="H26" s="16">
        <v>0</v>
      </c>
      <c r="I26" s="17">
        <f t="shared" si="0"/>
        <v>25</v>
      </c>
      <c r="J26" s="18">
        <v>13</v>
      </c>
      <c r="K26" s="19">
        <f t="shared" si="1"/>
        <v>0.52</v>
      </c>
      <c r="L26" s="20">
        <v>24</v>
      </c>
      <c r="M26" s="43"/>
      <c r="N26" s="43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20">
        <v>24</v>
      </c>
      <c r="AB26" s="22">
        <v>6</v>
      </c>
      <c r="AC26" s="23">
        <f t="shared" si="2"/>
        <v>0.25</v>
      </c>
      <c r="AD26" s="24">
        <v>15</v>
      </c>
      <c r="AE26" s="25">
        <v>4</v>
      </c>
      <c r="AF26" s="23">
        <f t="shared" si="3"/>
        <v>0.26666666666666666</v>
      </c>
    </row>
    <row r="27" spans="1:32" s="2" customFormat="1" ht="18" customHeight="1" thickBot="1" x14ac:dyDescent="0.4">
      <c r="A27" s="12" t="s">
        <v>81</v>
      </c>
      <c r="B27" s="32" t="s">
        <v>82</v>
      </c>
      <c r="C27" s="27">
        <v>0</v>
      </c>
      <c r="D27" s="15">
        <v>2</v>
      </c>
      <c r="E27" s="15">
        <v>3</v>
      </c>
      <c r="F27" s="15">
        <v>3</v>
      </c>
      <c r="G27" s="15">
        <v>3</v>
      </c>
      <c r="H27" s="16">
        <v>0</v>
      </c>
      <c r="I27" s="17">
        <f t="shared" si="0"/>
        <v>8</v>
      </c>
      <c r="J27" s="18">
        <v>1</v>
      </c>
      <c r="K27" s="19">
        <f t="shared" si="1"/>
        <v>0.125</v>
      </c>
      <c r="L27" s="20">
        <v>8</v>
      </c>
      <c r="M27" s="43"/>
      <c r="N27" s="43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20">
        <v>8</v>
      </c>
      <c r="AB27" s="22">
        <v>2</v>
      </c>
      <c r="AC27" s="23">
        <f t="shared" si="2"/>
        <v>0.25</v>
      </c>
      <c r="AD27" s="24">
        <v>7</v>
      </c>
      <c r="AE27" s="25">
        <v>1</v>
      </c>
      <c r="AF27" s="23">
        <f t="shared" si="3"/>
        <v>0.14285714285714285</v>
      </c>
    </row>
    <row r="28" spans="1:32" s="2" customFormat="1" ht="18" customHeight="1" thickBot="1" x14ac:dyDescent="0.4">
      <c r="A28" s="12" t="s">
        <v>83</v>
      </c>
      <c r="B28" s="32" t="s">
        <v>84</v>
      </c>
      <c r="C28" s="27">
        <v>6</v>
      </c>
      <c r="D28" s="15">
        <v>6</v>
      </c>
      <c r="E28" s="15">
        <v>5</v>
      </c>
      <c r="F28" s="15">
        <v>3</v>
      </c>
      <c r="G28" s="15">
        <v>5</v>
      </c>
      <c r="H28" s="16">
        <v>0</v>
      </c>
      <c r="I28" s="17">
        <f t="shared" si="0"/>
        <v>22</v>
      </c>
      <c r="J28" s="18">
        <v>7</v>
      </c>
      <c r="K28" s="19">
        <f t="shared" si="1"/>
        <v>0.31818181818181818</v>
      </c>
      <c r="L28" s="20">
        <v>17</v>
      </c>
      <c r="M28" s="43"/>
      <c r="N28" s="43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20">
        <v>17</v>
      </c>
      <c r="AB28" s="22">
        <v>2</v>
      </c>
      <c r="AC28" s="23">
        <f t="shared" si="2"/>
        <v>0.11764705882352941</v>
      </c>
      <c r="AD28" s="24">
        <v>17</v>
      </c>
      <c r="AE28" s="25">
        <v>3</v>
      </c>
      <c r="AF28" s="23">
        <f t="shared" si="3"/>
        <v>0.17647058823529413</v>
      </c>
    </row>
    <row r="29" spans="1:32" s="2" customFormat="1" ht="18" customHeight="1" thickBot="1" x14ac:dyDescent="0.4">
      <c r="A29" s="12" t="s">
        <v>85</v>
      </c>
      <c r="B29" s="32" t="s">
        <v>86</v>
      </c>
      <c r="C29" s="27">
        <f>27+18</f>
        <v>45</v>
      </c>
      <c r="D29" s="15">
        <v>32</v>
      </c>
      <c r="E29" s="15">
        <v>31</v>
      </c>
      <c r="F29" s="15">
        <v>16</v>
      </c>
      <c r="G29" s="15">
        <v>20</v>
      </c>
      <c r="H29" s="16">
        <v>2</v>
      </c>
      <c r="I29" s="17">
        <f t="shared" si="0"/>
        <v>128</v>
      </c>
      <c r="J29" s="18">
        <v>25</v>
      </c>
      <c r="K29" s="19">
        <f t="shared" si="1"/>
        <v>0.1953125</v>
      </c>
      <c r="L29" s="20">
        <v>119</v>
      </c>
      <c r="M29" s="43"/>
      <c r="N29" s="43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20">
        <v>119</v>
      </c>
      <c r="AB29" s="22">
        <v>11</v>
      </c>
      <c r="AC29" s="23">
        <f t="shared" si="2"/>
        <v>9.2436974789915971E-2</v>
      </c>
      <c r="AD29" s="24">
        <v>99</v>
      </c>
      <c r="AE29" s="25">
        <v>9</v>
      </c>
      <c r="AF29" s="23">
        <f t="shared" si="3"/>
        <v>9.0909090909090912E-2</v>
      </c>
    </row>
    <row r="30" spans="1:32" s="2" customFormat="1" ht="18" customHeight="1" thickBot="1" x14ac:dyDescent="0.4">
      <c r="A30" s="12" t="s">
        <v>87</v>
      </c>
      <c r="B30" s="32" t="s">
        <v>88</v>
      </c>
      <c r="C30" s="27">
        <v>10</v>
      </c>
      <c r="D30" s="15">
        <v>5</v>
      </c>
      <c r="E30" s="15">
        <v>6</v>
      </c>
      <c r="F30" s="15">
        <v>4</v>
      </c>
      <c r="G30" s="15">
        <v>6</v>
      </c>
      <c r="H30" s="16">
        <v>0</v>
      </c>
      <c r="I30" s="17">
        <f t="shared" si="0"/>
        <v>27</v>
      </c>
      <c r="J30" s="18">
        <v>5</v>
      </c>
      <c r="K30" s="19">
        <f t="shared" si="1"/>
        <v>0.18518518518518517</v>
      </c>
      <c r="L30" s="20">
        <v>8</v>
      </c>
      <c r="M30" s="43"/>
      <c r="N30" s="43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20">
        <v>8</v>
      </c>
      <c r="AB30" s="22">
        <v>3</v>
      </c>
      <c r="AC30" s="23">
        <f t="shared" si="2"/>
        <v>0.375</v>
      </c>
      <c r="AD30" s="24">
        <v>17</v>
      </c>
      <c r="AE30" s="25">
        <v>4</v>
      </c>
      <c r="AF30" s="23">
        <f t="shared" si="3"/>
        <v>0.23529411764705882</v>
      </c>
    </row>
    <row r="31" spans="1:32" s="2" customFormat="1" ht="18" customHeight="1" thickBot="1" x14ac:dyDescent="0.4">
      <c r="A31" s="12" t="s">
        <v>89</v>
      </c>
      <c r="B31" s="32" t="s">
        <v>90</v>
      </c>
      <c r="C31" s="27">
        <v>10</v>
      </c>
      <c r="D31" s="15">
        <v>4</v>
      </c>
      <c r="E31" s="15">
        <v>4</v>
      </c>
      <c r="F31" s="15">
        <v>2</v>
      </c>
      <c r="G31" s="15">
        <v>2</v>
      </c>
      <c r="H31" s="16">
        <v>0</v>
      </c>
      <c r="I31" s="17">
        <f t="shared" si="0"/>
        <v>20</v>
      </c>
      <c r="J31" s="18">
        <v>7</v>
      </c>
      <c r="K31" s="19">
        <f t="shared" si="1"/>
        <v>0.35</v>
      </c>
      <c r="L31" s="20">
        <v>11</v>
      </c>
      <c r="M31" s="43"/>
      <c r="N31" s="43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20">
        <v>11</v>
      </c>
      <c r="AB31" s="22">
        <v>1</v>
      </c>
      <c r="AC31" s="23">
        <f t="shared" si="2"/>
        <v>9.0909090909090912E-2</v>
      </c>
      <c r="AD31" s="24">
        <v>14</v>
      </c>
      <c r="AE31" s="25">
        <v>3</v>
      </c>
      <c r="AF31" s="23">
        <f t="shared" si="3"/>
        <v>0.21428571428571427</v>
      </c>
    </row>
    <row r="32" spans="1:32" s="2" customFormat="1" ht="18" customHeight="1" thickBot="1" x14ac:dyDescent="0.4">
      <c r="A32" s="12" t="s">
        <v>91</v>
      </c>
      <c r="B32" s="32" t="s">
        <v>92</v>
      </c>
      <c r="C32" s="27">
        <v>6</v>
      </c>
      <c r="D32" s="15"/>
      <c r="E32" s="15">
        <v>4</v>
      </c>
      <c r="F32" s="15">
        <v>1</v>
      </c>
      <c r="G32" s="15">
        <v>2</v>
      </c>
      <c r="H32" s="16">
        <v>0</v>
      </c>
      <c r="I32" s="17">
        <f t="shared" si="0"/>
        <v>12</v>
      </c>
      <c r="J32" s="18">
        <v>6</v>
      </c>
      <c r="K32" s="19">
        <f t="shared" si="1"/>
        <v>0.5</v>
      </c>
      <c r="L32" s="20">
        <v>16</v>
      </c>
      <c r="M32" s="43"/>
      <c r="N32" s="43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20">
        <v>16</v>
      </c>
      <c r="AB32" s="22">
        <v>3</v>
      </c>
      <c r="AC32" s="23">
        <f t="shared" si="2"/>
        <v>0.1875</v>
      </c>
      <c r="AD32" s="24">
        <v>9</v>
      </c>
      <c r="AE32" s="25">
        <v>1</v>
      </c>
      <c r="AF32" s="23">
        <f t="shared" si="3"/>
        <v>0.1111111111111111</v>
      </c>
    </row>
    <row r="33" spans="1:32" s="2" customFormat="1" ht="18" customHeight="1" thickBot="1" x14ac:dyDescent="0.4">
      <c r="A33" s="12" t="s">
        <v>93</v>
      </c>
      <c r="B33" s="32" t="s">
        <v>94</v>
      </c>
      <c r="C33" s="27">
        <v>9</v>
      </c>
      <c r="D33" s="15">
        <v>4</v>
      </c>
      <c r="E33" s="15">
        <v>8</v>
      </c>
      <c r="F33" s="15">
        <v>5</v>
      </c>
      <c r="G33" s="15">
        <v>7</v>
      </c>
      <c r="H33" s="16">
        <v>0</v>
      </c>
      <c r="I33" s="17">
        <f t="shared" si="0"/>
        <v>28</v>
      </c>
      <c r="J33" s="18">
        <v>10</v>
      </c>
      <c r="K33" s="19">
        <f t="shared" si="1"/>
        <v>0.35714285714285715</v>
      </c>
      <c r="L33" s="20">
        <v>10</v>
      </c>
      <c r="M33" s="43"/>
      <c r="N33" s="43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20">
        <v>10</v>
      </c>
      <c r="AB33" s="22">
        <v>10</v>
      </c>
      <c r="AC33" s="23">
        <f t="shared" si="2"/>
        <v>1</v>
      </c>
      <c r="AD33" s="24">
        <v>24</v>
      </c>
      <c r="AE33" s="25">
        <v>9</v>
      </c>
      <c r="AF33" s="23">
        <f t="shared" si="3"/>
        <v>0.375</v>
      </c>
    </row>
    <row r="34" spans="1:32" s="2" customFormat="1" ht="18" customHeight="1" thickBot="1" x14ac:dyDescent="0.4">
      <c r="A34" s="12" t="s">
        <v>95</v>
      </c>
      <c r="B34" s="32" t="s">
        <v>96</v>
      </c>
      <c r="C34" s="27">
        <v>0</v>
      </c>
      <c r="D34" s="15"/>
      <c r="E34" s="15"/>
      <c r="F34" s="15">
        <v>0</v>
      </c>
      <c r="G34" s="15" t="s">
        <v>33</v>
      </c>
      <c r="H34" s="16" t="s">
        <v>33</v>
      </c>
      <c r="I34" s="17">
        <v>0</v>
      </c>
      <c r="J34" s="18">
        <v>0</v>
      </c>
      <c r="K34" s="19">
        <v>0</v>
      </c>
      <c r="L34" s="20">
        <v>2</v>
      </c>
      <c r="M34" s="43"/>
      <c r="N34" s="43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20">
        <v>2</v>
      </c>
      <c r="AB34" s="22">
        <v>0</v>
      </c>
      <c r="AC34" s="23">
        <f t="shared" si="2"/>
        <v>0</v>
      </c>
      <c r="AD34" s="24">
        <v>1</v>
      </c>
      <c r="AE34" s="25">
        <v>0</v>
      </c>
      <c r="AF34" s="23">
        <f t="shared" si="3"/>
        <v>0</v>
      </c>
    </row>
    <row r="35" spans="1:32" s="2" customFormat="1" ht="18" customHeight="1" thickBot="1" x14ac:dyDescent="0.4">
      <c r="A35" s="12" t="s">
        <v>97</v>
      </c>
      <c r="B35" s="32" t="s">
        <v>98</v>
      </c>
      <c r="C35" s="27">
        <v>19</v>
      </c>
      <c r="D35" s="15">
        <v>6</v>
      </c>
      <c r="E35" s="15">
        <v>5</v>
      </c>
      <c r="F35" s="15">
        <v>3</v>
      </c>
      <c r="G35" s="15">
        <v>4</v>
      </c>
      <c r="H35" s="16">
        <v>1</v>
      </c>
      <c r="I35" s="17">
        <f t="shared" si="0"/>
        <v>34</v>
      </c>
      <c r="J35" s="18">
        <v>8</v>
      </c>
      <c r="K35" s="19">
        <f t="shared" si="1"/>
        <v>0.23529411764705882</v>
      </c>
      <c r="L35" s="20">
        <v>17</v>
      </c>
      <c r="M35" s="43"/>
      <c r="N35" s="43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20">
        <v>17</v>
      </c>
      <c r="AB35" s="22">
        <v>8</v>
      </c>
      <c r="AC35" s="23">
        <f t="shared" si="2"/>
        <v>0.47058823529411764</v>
      </c>
      <c r="AD35" s="24">
        <v>12</v>
      </c>
      <c r="AE35" s="25">
        <v>2</v>
      </c>
      <c r="AF35" s="23">
        <f t="shared" si="3"/>
        <v>0.16666666666666666</v>
      </c>
    </row>
    <row r="36" spans="1:32" s="2" customFormat="1" ht="18" customHeight="1" thickBot="1" x14ac:dyDescent="0.4">
      <c r="A36" s="12" t="s">
        <v>99</v>
      </c>
      <c r="B36" s="32" t="s">
        <v>100</v>
      </c>
      <c r="C36" s="27">
        <v>8</v>
      </c>
      <c r="D36" s="15">
        <v>3</v>
      </c>
      <c r="E36" s="15">
        <v>2</v>
      </c>
      <c r="F36" s="15">
        <v>5</v>
      </c>
      <c r="G36" s="15">
        <v>6</v>
      </c>
      <c r="H36" s="16">
        <v>1</v>
      </c>
      <c r="I36" s="17">
        <f t="shared" si="0"/>
        <v>19</v>
      </c>
      <c r="J36" s="18">
        <v>5</v>
      </c>
      <c r="K36" s="19">
        <f t="shared" si="1"/>
        <v>0.26315789473684209</v>
      </c>
      <c r="L36" s="20">
        <v>12</v>
      </c>
      <c r="M36" s="43"/>
      <c r="N36" s="43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20">
        <v>12</v>
      </c>
      <c r="AB36" s="22">
        <v>4</v>
      </c>
      <c r="AC36" s="23">
        <f t="shared" si="2"/>
        <v>0.33333333333333331</v>
      </c>
      <c r="AD36" s="24">
        <v>13</v>
      </c>
      <c r="AE36" s="25">
        <v>5</v>
      </c>
      <c r="AF36" s="23">
        <f t="shared" si="3"/>
        <v>0.38461538461538464</v>
      </c>
    </row>
    <row r="37" spans="1:32" s="2" customFormat="1" ht="34" customHeight="1" thickBot="1" x14ac:dyDescent="0.4">
      <c r="A37" s="12" t="s">
        <v>105</v>
      </c>
      <c r="B37" s="32" t="s">
        <v>101</v>
      </c>
      <c r="C37" s="27">
        <v>3</v>
      </c>
      <c r="D37" s="15">
        <v>4</v>
      </c>
      <c r="E37" s="15"/>
      <c r="F37" s="15">
        <v>1</v>
      </c>
      <c r="G37" s="15">
        <v>2</v>
      </c>
      <c r="H37" s="16">
        <v>0</v>
      </c>
      <c r="I37" s="17">
        <f t="shared" si="0"/>
        <v>9</v>
      </c>
      <c r="J37" s="18">
        <v>1</v>
      </c>
      <c r="K37" s="19">
        <f t="shared" si="1"/>
        <v>0.1111111111111111</v>
      </c>
      <c r="L37" s="20">
        <v>6</v>
      </c>
      <c r="M37" s="21">
        <v>3</v>
      </c>
      <c r="N37" s="43"/>
      <c r="O37" s="46"/>
      <c r="P37" s="46"/>
      <c r="Q37" s="46"/>
      <c r="R37" s="36">
        <v>1</v>
      </c>
      <c r="S37" s="46"/>
      <c r="T37" s="46"/>
      <c r="U37" s="36">
        <v>2</v>
      </c>
      <c r="V37" s="36">
        <v>3</v>
      </c>
      <c r="W37" s="36">
        <v>1</v>
      </c>
      <c r="X37" s="36">
        <v>8</v>
      </c>
      <c r="Y37" s="36">
        <v>2</v>
      </c>
      <c r="Z37" s="36">
        <v>1</v>
      </c>
      <c r="AA37" s="20">
        <v>27</v>
      </c>
      <c r="AB37" s="22">
        <v>5</v>
      </c>
      <c r="AC37" s="23">
        <f>(5/27)</f>
        <v>0.18518518518518517</v>
      </c>
      <c r="AD37" s="24">
        <v>8</v>
      </c>
      <c r="AE37" s="25">
        <v>4</v>
      </c>
      <c r="AF37" s="23">
        <f t="shared" si="3"/>
        <v>0.5</v>
      </c>
    </row>
    <row r="38" spans="1:32" ht="18" customHeight="1" x14ac:dyDescent="0.35">
      <c r="C38" s="2">
        <f>SUM(C3:C37)</f>
        <v>355</v>
      </c>
      <c r="D38" s="2">
        <f>SUM(D3:D37)</f>
        <v>193</v>
      </c>
      <c r="E38" s="2">
        <f>SUM(E3:E37)</f>
        <v>177</v>
      </c>
      <c r="G38" s="2">
        <f>SUM(G3:G37)</f>
        <v>158</v>
      </c>
      <c r="I38" s="17">
        <f>SUM(I3:I37)</f>
        <v>883</v>
      </c>
      <c r="J38" s="17">
        <f>SUM(J3:J37)</f>
        <v>232</v>
      </c>
      <c r="K38" s="38">
        <f t="shared" si="1"/>
        <v>0.26274065685164211</v>
      </c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20">
        <f>SUM(AA26:AA36,AA3:AA13,AA15:AA18,AA20:AA23)+64+2+27</f>
        <v>746</v>
      </c>
      <c r="AB38" s="42">
        <f>SUM(AB3:AB37)</f>
        <v>156</v>
      </c>
      <c r="AC38" s="23">
        <f>(AB38/AA38)</f>
        <v>0.20911528150134048</v>
      </c>
      <c r="AD38" s="39">
        <v>649</v>
      </c>
      <c r="AE38" s="40">
        <v>144</v>
      </c>
      <c r="AF38" s="23">
        <f t="shared" si="3"/>
        <v>0.22187981510015409</v>
      </c>
    </row>
  </sheetData>
  <mergeCells count="3">
    <mergeCell ref="I1:K1"/>
    <mergeCell ref="L1:AC1"/>
    <mergeCell ref="AD1:AF1"/>
  </mergeCells>
  <hyperlinks>
    <hyperlink ref="B4" r:id="rId1" xr:uid="{A466BA67-E969-47DD-A78A-8BB102DA780B}"/>
    <hyperlink ref="B9" r:id="rId2" xr:uid="{855D3C51-29CB-44AA-9902-2F3B1660080E}"/>
    <hyperlink ref="B22" r:id="rId3" xr:uid="{6A7CB14B-783B-4B0D-9132-5583EAE9632E}"/>
  </hyperlinks>
  <pageMargins left="0.7" right="0.7" top="0.75" bottom="0.75" header="0.3" footer="0.3"/>
  <pageSetup paperSize="9" orientation="portrait" horizontalDpi="1200" verticalDpi="1200" r:id="rId4"/>
  <ignoredErrors>
    <ignoredError sqref="I3 I12 I15 I19:I20 I25" formulaRange="1"/>
    <ignoredError sqref="AC37" formula="1"/>
  </ignoredErrors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Encuestas por PD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Dolores Marcos García</dc:creator>
  <cp:lastModifiedBy>María Dolores Marcos García</cp:lastModifiedBy>
  <dcterms:created xsi:type="dcterms:W3CDTF">2023-11-04T17:11:41Z</dcterms:created>
  <dcterms:modified xsi:type="dcterms:W3CDTF">2024-02-28T08:07:51Z</dcterms:modified>
</cp:coreProperties>
</file>